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!! Субботина\ТЗ от 150 кВт\лот 2\"/>
    </mc:Choice>
  </mc:AlternateContent>
  <bookViews>
    <workbookView xWindow="480" yWindow="75" windowWidth="18195" windowHeight="1182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МРСК!$A$7:$F$50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42" i="2" l="1"/>
  <c r="E41" i="2"/>
  <c r="E40" i="2"/>
  <c r="E39" i="2"/>
  <c r="E29" i="2"/>
  <c r="F12" i="2" l="1"/>
  <c r="F13" i="2" s="1"/>
  <c r="D22" i="2" l="1"/>
  <c r="F22" i="2" s="1"/>
  <c r="D23" i="2"/>
  <c r="F23" i="2" s="1"/>
  <c r="D21" i="2"/>
  <c r="F21" i="2" s="1"/>
  <c r="D19" i="2"/>
  <c r="F19" i="2" s="1"/>
  <c r="D17" i="2"/>
  <c r="F17" i="2" s="1"/>
  <c r="D15" i="2"/>
  <c r="F15" i="2" s="1"/>
  <c r="D20" i="2"/>
  <c r="F20" i="2" s="1"/>
  <c r="D18" i="2"/>
  <c r="F18" i="2" s="1"/>
  <c r="D16" i="2"/>
  <c r="F16" i="2" s="1"/>
  <c r="F24" i="2" l="1"/>
  <c r="F29" i="2" s="1"/>
  <c r="F34" i="2" s="1"/>
  <c r="F28" i="2" l="1"/>
  <c r="F33" i="2" s="1"/>
  <c r="F41" i="2" s="1"/>
  <c r="F26" i="2"/>
  <c r="F31" i="2" s="1"/>
  <c r="F27" i="2"/>
  <c r="F32" i="2" s="1"/>
  <c r="F40" i="2" s="1"/>
  <c r="E32" i="1"/>
  <c r="F39" i="2" l="1"/>
  <c r="F35" i="2"/>
  <c r="H64" i="1"/>
  <c r="H62" i="1"/>
  <c r="H61" i="1"/>
  <c r="H59" i="1"/>
  <c r="F37" i="2" l="1"/>
  <c r="F36" i="2"/>
  <c r="E30" i="1"/>
  <c r="F43" i="2" l="1"/>
  <c r="F42" i="2"/>
  <c r="F44" i="2" s="1"/>
  <c r="F45" i="2" s="1"/>
  <c r="F46" i="2" s="1"/>
  <c r="D39" i="1"/>
  <c r="E15" i="1"/>
  <c r="E50" i="1"/>
  <c r="H50" i="1" s="1"/>
  <c r="G36" i="1"/>
  <c r="G37" i="1" s="1"/>
  <c r="F48" i="2" l="1"/>
  <c r="F49" i="2" s="1"/>
  <c r="F50" i="2" s="1"/>
  <c r="F51" i="2" s="1"/>
  <c r="F47" i="2"/>
  <c r="E31" i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<sst xmlns="http://schemas.openxmlformats.org/spreadsheetml/2006/main" count="164" uniqueCount="136">
  <si>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</si>
  <si>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</si>
  <si>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</si>
  <si>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</si>
  <si>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</si>
  <si>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</si>
  <si>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</si>
  <si>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</si>
  <si>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</si>
  <si>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</si>
  <si>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</si>
  <si>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</si>
  <si>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</si>
  <si>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</si>
  <si>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</si>
  <si>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</si>
  <si>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</si>
  <si>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</si>
  <si>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</si>
  <si>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</si>
  <si>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</si>
  <si>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</si>
  <si>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</si>
  <si>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</si>
  <si>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</si>
  <si>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</si>
  <si>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</si>
  <si>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</si>
  <si>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</si>
  <si>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</si>
  <si>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</si>
  <si>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</si>
  <si>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</si>
  <si>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</si>
  <si>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</si>
  <si>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</si>
  <si>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</si>
  <si>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</si>
  <si>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</si>
  <si>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</si>
  <si>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</si>
  <si>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</si>
  <si>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</si>
  <si>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</si>
  <si>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</si>
  <si>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</si>
  <si>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</si>
  <si>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</si>
  <si>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</si>
  <si>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</si>
  <si>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</si>
  <si>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</si>
  <si>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</si>
  <si>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</si>
  <si>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</si>
  <si>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</si>
  <si>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</si>
  <si>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</si>
  <si>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</si>
  <si>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</si>
  <si>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</si>
  <si>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</si>
  <si>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</si>
  <si>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</si>
  <si>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</si>
  <si>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</si>
  <si>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</si>
  <si>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</si>
  <si>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</si>
  <si>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</si>
  <si>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</si>
  <si>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</si>
  <si>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</si>
  <si>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</si>
  <si>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</si>
  <si>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</si>
  <si>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</si>
  <si>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</si>
  <si>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</si>
  <si>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</si>
  <si>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</si>
  <si>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</si>
  <si>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</si>
  <si>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</si>
  <si>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</si>
  <si>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</si>
  <si>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</si>
  <si>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</si>
  <si>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</si>
  <si>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</si>
  <si>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</si>
  <si>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</si>
  <si>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</si>
  <si>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</si>
  <si>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табл. 9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</si>
  <si>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</si>
  <si>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</si>
  <si>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</si>
  <si>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</si>
  <si>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3,0-8,0% - прочие работы и затраты;</t>
  </si>
  <si>
    <t>Прочие затраты (без ПИР)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</si>
  <si>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</si>
  <si>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</si>
  <si>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</si>
  <si>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</si>
  <si>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</si>
  <si>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Итого</t>
  </si>
  <si>
    <t>реализация в 2020 г.</t>
  </si>
  <si>
    <t>реализация в 2019 г.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</si>
  <si>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"РусГидро" от 12.12.18 №7285.35):                                                                                                                          </t>
  </si>
  <si>
    <t>Объект: Строительство двухцепной  КЛ 6 кВ, протяженностью 0,09 км, от ПС 110/35/6 кВ "Чайка" до РП 6 кВ в г.Владивостоке, для потребителя МУПВ ВПЭС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</si>
  <si>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</si>
  <si>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</si>
  <si>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</si>
  <si>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</si>
  <si>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</si>
  <si>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</si>
  <si>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</si>
  <si>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</si>
  <si>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</si>
  <si>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>Кабель типа ААБлУ напряжением 6 кВ 3х240. Два кабеля в траншее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</si>
  <si>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</si>
  <si>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</si>
  <si>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*- в том числе оплата компенсационной стоимости за снос зеленых насаждений и прочих разрешительных документов </t>
  </si>
  <si>
    <t xml:space="preserve">Итого на выполнение работ (за вычетом затрат на содержание службы заказчика) без НДС, млн. руб. </t>
  </si>
  <si>
    <t xml:space="preserve">Составил: ___________________________ Дзюман Л.В. </t>
  </si>
  <si>
    <t xml:space="preserve">Проверил: ___________________________ Шамшур А.А. </t>
  </si>
  <si>
    <t>СОГЛАСОВАНО:</t>
  </si>
  <si>
    <t>УТВЕРЖДАЮ:</t>
  </si>
  <si>
    <t>Начальник СПР и ТП</t>
  </si>
  <si>
    <t>Первый заместитель директора</t>
  </si>
  <si>
    <t>по производству - главный инженер</t>
  </si>
  <si>
    <t>___________ А.С. Боровский</t>
  </si>
  <si>
    <t>___________ С.Н. Корчемагин</t>
  </si>
  <si>
    <t>"____" _____________ 2020 г.</t>
  </si>
  <si>
    <t>"____" 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</si>
</sst>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20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9" xfId="562" applyNumberFormat="1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4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5" xfId="557" applyNumberFormat="1" applyFont="1" applyFill="1" applyBorder="1" applyAlignment="1">
      <alignment horizontal="left" vertical="center" wrapText="1"/>
    </xf>
    <xf numFmtId="0" fontId="69" fillId="0" borderId="2" xfId="0" applyFont="1" applyBorder="1" applyAlignment="1">
      <alignment vertical="top" wrapText="1"/>
    </xf>
    <xf numFmtId="0" fontId="62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2" fillId="36" borderId="2" xfId="0" applyNumberFormat="1" applyFont="1" applyFill="1" applyBorder="1" applyAlignment="1">
      <alignment horizontal="center" vertical="center"/>
    </xf>
    <xf numFmtId="168" fontId="68" fillId="36" borderId="2" xfId="0" applyNumberFormat="1" applyFont="1" applyFill="1" applyBorder="1" applyAlignment="1">
      <alignment horizontal="center" vertical="center"/>
    </xf>
    <xf numFmtId="4" fontId="63" fillId="0" borderId="45" xfId="562" applyNumberFormat="1" applyFont="1" applyBorder="1" applyAlignment="1">
      <alignment horizontal="left" vertical="center" wrapText="1"/>
    </xf>
    <xf numFmtId="0" fontId="63" fillId="0" borderId="33" xfId="546" applyFont="1" applyBorder="1" applyAlignment="1">
      <alignment horizontal="left" vertical="center" wrapText="1"/>
    </xf>
    <xf numFmtId="4" fontId="63" fillId="0" borderId="33" xfId="546" applyNumberFormat="1" applyFont="1" applyBorder="1" applyAlignment="1">
      <alignment horizontal="left" vertical="center" wrapText="1"/>
    </xf>
    <xf numFmtId="4" fontId="63" fillId="2" borderId="33" xfId="557" applyNumberFormat="1" applyFont="1" applyFill="1" applyBorder="1" applyAlignment="1">
      <alignment horizontal="left" vertical="center" wrapText="1"/>
    </xf>
    <xf numFmtId="4" fontId="64" fillId="2" borderId="34" xfId="557" applyNumberFormat="1" applyFont="1" applyFill="1" applyBorder="1" applyAlignment="1">
      <alignment horizontal="left" vertical="center" wrapText="1"/>
    </xf>
    <xf numFmtId="0" fontId="56" fillId="0" borderId="0" xfId="562" applyFont="1" applyAlignment="1">
      <alignment horizontal="left" vertical="center" wrapText="1"/>
    </xf>
    <xf numFmtId="168" fontId="62" fillId="37" borderId="2" xfId="0" applyNumberFormat="1" applyFont="1" applyFill="1" applyBorder="1" applyAlignment="1">
      <alignment horizontal="center" vertical="center"/>
    </xf>
    <xf numFmtId="4" fontId="63" fillId="38" borderId="31" xfId="562" applyNumberFormat="1" applyFont="1" applyFill="1" applyBorder="1" applyAlignment="1">
      <alignment horizontal="left" vertical="center" wrapText="1"/>
    </xf>
    <xf numFmtId="4" fontId="63" fillId="38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8" borderId="45" xfId="562" applyNumberFormat="1" applyFont="1" applyFill="1" applyBorder="1" applyAlignment="1">
      <alignment horizontal="left" vertical="center" wrapText="1"/>
    </xf>
    <xf numFmtId="4" fontId="62" fillId="38" borderId="34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39" xfId="561" applyNumberFormat="1" applyFont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72" fillId="0" borderId="0" xfId="0" applyFont="1"/>
    <xf numFmtId="4" fontId="72" fillId="0" borderId="0" xfId="0" applyNumberFormat="1" applyFont="1"/>
    <xf numFmtId="0" fontId="72" fillId="0" borderId="0" xfId="0" applyFont="1" applyAlignment="1">
      <alignment vertical="top" wrapText="1"/>
    </xf>
    <xf numFmtId="0" fontId="73" fillId="0" borderId="0" xfId="0" applyFont="1"/>
    <xf numFmtId="168" fontId="67" fillId="2" borderId="34" xfId="561" applyNumberFormat="1" applyFont="1" applyFill="1" applyBorder="1" applyAlignment="1">
      <alignment horizontal="left" vertical="center" wrapText="1"/>
    </xf>
    <xf numFmtId="4" fontId="72" fillId="2" borderId="34" xfId="561" applyNumberFormat="1" applyFont="1" applyFill="1" applyBorder="1" applyAlignment="1">
      <alignment horizontal="left" vertical="center" wrapText="1"/>
    </xf>
    <xf numFmtId="4" fontId="73" fillId="0" borderId="34" xfId="561" applyNumberFormat="1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49" fontId="72" fillId="0" borderId="0" xfId="0" applyNumberFormat="1" applyFont="1" applyAlignment="1">
      <alignment horizontal="left" vertical="top"/>
    </xf>
    <xf numFmtId="4" fontId="72" fillId="0" borderId="0" xfId="0" applyNumberFormat="1" applyFont="1" applyAlignment="1">
      <alignment horizontal="right" vertical="top"/>
    </xf>
    <xf numFmtId="4" fontId="67" fillId="0" borderId="0" xfId="0" applyNumberFormat="1" applyFont="1" applyAlignment="1">
      <alignment horizontal="right" vertical="top"/>
    </xf>
    <xf numFmtId="0" fontId="72" fillId="0" borderId="0" xfId="0" applyFont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3" fillId="0" borderId="41" xfId="561" applyFont="1" applyBorder="1" applyAlignment="1">
      <alignment horizontal="left" vertical="center" wrapText="1"/>
    </xf>
    <xf numFmtId="0" fontId="73" fillId="0" borderId="42" xfId="561" applyFont="1" applyBorder="1" applyAlignment="1">
      <alignment horizontal="left" vertical="center" wrapText="1"/>
    </xf>
    <xf numFmtId="0" fontId="73" fillId="0" borderId="46" xfId="561" applyFont="1" applyBorder="1" applyAlignment="1">
      <alignment horizontal="left" vertical="center" wrapText="1"/>
    </xf>
    <xf numFmtId="0" fontId="63" fillId="0" borderId="54" xfId="561" applyFont="1" applyBorder="1" applyAlignment="1">
      <alignment horizontal="left" vertical="center" wrapText="1"/>
    </xf>
    <xf numFmtId="0" fontId="63" fillId="0" borderId="55" xfId="561" applyFont="1" applyBorder="1" applyAlignment="1">
      <alignment horizontal="left" vertical="center" wrapText="1"/>
    </xf>
    <xf numFmtId="0" fontId="63" fillId="0" borderId="56" xfId="561" applyFont="1" applyBorder="1" applyAlignment="1">
      <alignment horizontal="left" vertical="center" wrapText="1"/>
    </xf>
    <xf numFmtId="0" fontId="56" fillId="2" borderId="1" xfId="562" applyFont="1" applyFill="1" applyBorder="1" applyAlignment="1">
      <alignment horizontal="center" vertical="center" wrapText="1"/>
    </xf>
    <xf numFmtId="0" fontId="63" fillId="0" borderId="43" xfId="562" applyFont="1" applyBorder="1" applyAlignment="1">
      <alignment horizontal="left" vertical="center" wrapText="1"/>
    </xf>
    <xf numFmtId="0" fontId="63" fillId="0" borderId="37" xfId="562" applyFont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6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56" fillId="0" borderId="47" xfId="562" applyFont="1" applyBorder="1" applyAlignment="1">
      <alignment horizontal="left" vertical="center" wrapText="1"/>
    </xf>
    <xf numFmtId="0" fontId="64" fillId="0" borderId="41" xfId="562" applyFont="1" applyBorder="1" applyAlignment="1">
      <alignment horizontal="center" vertical="center" wrapText="1"/>
    </xf>
    <xf numFmtId="0" fontId="64" fillId="0" borderId="42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41" xfId="561" applyFont="1" applyBorder="1" applyAlignment="1">
      <alignment horizontal="center" vertical="center" wrapText="1"/>
    </xf>
    <xf numFmtId="0" fontId="65" fillId="0" borderId="42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63" fillId="0" borderId="52" xfId="562" applyFont="1" applyBorder="1" applyAlignment="1">
      <alignment horizontal="left" vertical="center" wrapText="1"/>
    </xf>
    <xf numFmtId="0" fontId="63" fillId="0" borderId="53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8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49" fontId="64" fillId="0" borderId="41" xfId="475" applyNumberFormat="1" applyFont="1" applyBorder="1" applyAlignment="1">
      <alignment horizontal="left" vertical="center" wrapText="1"/>
    </xf>
    <xf numFmtId="49" fontId="64" fillId="0" borderId="46" xfId="475" applyNumberFormat="1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0" fontId="62" fillId="0" borderId="41" xfId="562" applyFont="1" applyBorder="1" applyAlignment="1">
      <alignment horizontal="left" vertical="center" wrapText="1"/>
    </xf>
    <xf numFmtId="0" fontId="62" fillId="0" borderId="42" xfId="562" applyFont="1" applyBorder="1" applyAlignment="1">
      <alignment horizontal="left" vertical="center" wrapText="1"/>
    </xf>
    <xf numFmtId="0" fontId="62" fillId="0" borderId="46" xfId="562" applyFont="1" applyBorder="1" applyAlignment="1">
      <alignment horizontal="left" vertical="center" wrapText="1"/>
    </xf>
    <xf numFmtId="0" fontId="72" fillId="2" borderId="41" xfId="561" applyFont="1" applyFill="1" applyBorder="1" applyAlignment="1">
      <alignment horizontal="left" vertical="center" wrapText="1"/>
    </xf>
    <xf numFmtId="0" fontId="72" fillId="2" borderId="42" xfId="561" applyFont="1" applyFill="1" applyBorder="1" applyAlignment="1">
      <alignment horizontal="left" vertical="center" wrapText="1"/>
    </xf>
    <xf numFmtId="0" fontId="72" fillId="2" borderId="46" xfId="561" applyFont="1" applyFill="1" applyBorder="1" applyAlignment="1">
      <alignment horizontal="left" vertical="center" wrapText="1"/>
    </xf>
    <xf numFmtId="0" fontId="73" fillId="0" borderId="0" xfId="0" applyFont="1" applyAlignment="1">
      <alignment horizontal="center" vertical="top" wrapText="1"/>
    </xf>
    <xf numFmtId="0" fontId="67" fillId="2" borderId="41" xfId="561" applyFont="1" applyFill="1" applyBorder="1" applyAlignment="1">
      <alignment horizontal="left" vertical="center" wrapText="1"/>
    </xf>
    <xf numFmtId="0" fontId="67" fillId="2" borderId="42" xfId="561" applyFont="1" applyFill="1" applyBorder="1" applyAlignment="1">
      <alignment horizontal="left" vertical="center" wrapText="1"/>
    </xf>
    <xf numFmtId="0" fontId="67" fillId="2" borderId="46" xfId="561" applyFont="1" applyFill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8\&#1091;&#1087;&#1088;&#1072;&#1074;&#1083;&#1077;&#1085;&#1080;&#1077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64" t="s">
        <v>59</v>
      </c>
      <c r="B3" s="164"/>
      <c r="C3" s="164"/>
      <c r="D3" s="164"/>
      <c r="E3" s="164"/>
      <c r="F3" s="164"/>
      <c r="G3" s="164"/>
      <c r="H3" s="164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65" t="s">
        <v>1</v>
      </c>
      <c r="B9" s="166" t="s">
        <v>2</v>
      </c>
      <c r="C9" s="165" t="s">
        <v>3</v>
      </c>
      <c r="D9" s="167" t="s">
        <v>79</v>
      </c>
      <c r="E9" s="167"/>
      <c r="F9" s="167"/>
      <c r="G9" s="167"/>
      <c r="H9" s="165" t="s">
        <v>80</v>
      </c>
    </row>
    <row r="10" spans="1:8" ht="12.75" customHeight="1" x14ac:dyDescent="0.2">
      <c r="A10" s="165"/>
      <c r="B10" s="166"/>
      <c r="C10" s="165"/>
      <c r="D10" s="165" t="s">
        <v>4</v>
      </c>
      <c r="E10" s="168" t="s">
        <v>5</v>
      </c>
      <c r="F10" s="165" t="s">
        <v>6</v>
      </c>
      <c r="G10" s="165" t="s">
        <v>7</v>
      </c>
      <c r="H10" s="165"/>
    </row>
    <row r="11" spans="1:8" x14ac:dyDescent="0.2">
      <c r="A11" s="165"/>
      <c r="B11" s="166"/>
      <c r="C11" s="165"/>
      <c r="D11" s="165"/>
      <c r="E11" s="169"/>
      <c r="F11" s="165"/>
      <c r="G11" s="165"/>
      <c r="H11" s="165"/>
    </row>
    <row r="12" spans="1:8" x14ac:dyDescent="0.2">
      <c r="A12" s="165"/>
      <c r="B12" s="166"/>
      <c r="C12" s="165"/>
      <c r="D12" s="165"/>
      <c r="E12" s="170"/>
      <c r="F12" s="165"/>
      <c r="G12" s="165"/>
      <c r="H12" s="165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40" t="s">
        <v>8</v>
      </c>
      <c r="B14" s="141"/>
      <c r="C14" s="141"/>
      <c r="D14" s="141"/>
      <c r="E14" s="141"/>
      <c r="F14" s="141"/>
      <c r="G14" s="141"/>
      <c r="H14" s="141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40" t="s">
        <v>12</v>
      </c>
      <c r="B17" s="141"/>
      <c r="C17" s="141"/>
      <c r="D17" s="141"/>
      <c r="E17" s="141"/>
      <c r="F17" s="141"/>
      <c r="G17" s="141"/>
      <c r="H17" s="141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40" t="s">
        <v>14</v>
      </c>
      <c r="B19" s="141"/>
      <c r="C19" s="141"/>
      <c r="D19" s="141"/>
      <c r="E19" s="141"/>
      <c r="F19" s="141"/>
      <c r="G19" s="141"/>
      <c r="H19" s="141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40" t="s">
        <v>16</v>
      </c>
      <c r="B21" s="141"/>
      <c r="C21" s="141"/>
      <c r="D21" s="141"/>
      <c r="E21" s="141"/>
      <c r="F21" s="141"/>
      <c r="G21" s="141"/>
      <c r="H21" s="141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40" t="s">
        <v>18</v>
      </c>
      <c r="B23" s="141"/>
      <c r="C23" s="141"/>
      <c r="D23" s="141"/>
      <c r="E23" s="141"/>
      <c r="F23" s="141"/>
      <c r="G23" s="141"/>
      <c r="H23" s="141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40" t="s">
        <v>21</v>
      </c>
      <c r="B26" s="141"/>
      <c r="C26" s="141"/>
      <c r="D26" s="141"/>
      <c r="E26" s="141"/>
      <c r="F26" s="141"/>
      <c r="G26" s="141"/>
      <c r="H26" s="141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40" t="s">
        <v>24</v>
      </c>
      <c r="B29" s="141"/>
      <c r="C29" s="141"/>
      <c r="D29" s="141"/>
      <c r="E29" s="141"/>
      <c r="F29" s="141"/>
      <c r="G29" s="141"/>
      <c r="H29" s="141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40" t="s">
        <v>32</v>
      </c>
      <c r="B35" s="141"/>
      <c r="C35" s="141"/>
      <c r="D35" s="141"/>
      <c r="E35" s="141"/>
      <c r="F35" s="141"/>
      <c r="G35" s="141"/>
      <c r="H35" s="141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40" t="s">
        <v>35</v>
      </c>
      <c r="B38" s="141"/>
      <c r="C38" s="141"/>
      <c r="D38" s="141"/>
      <c r="E38" s="141"/>
      <c r="F38" s="141"/>
      <c r="G38" s="141"/>
      <c r="H38" s="141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40" t="s">
        <v>38</v>
      </c>
      <c r="B42" s="141"/>
      <c r="C42" s="141"/>
      <c r="D42" s="141"/>
      <c r="E42" s="141"/>
      <c r="F42" s="141"/>
      <c r="G42" s="141"/>
      <c r="H42" s="141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40" t="s">
        <v>42</v>
      </c>
      <c r="B45" s="141"/>
      <c r="C45" s="141"/>
      <c r="D45" s="141"/>
      <c r="E45" s="141"/>
      <c r="F45" s="141"/>
      <c r="G45" s="141"/>
      <c r="H45" s="141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51">
        <v>10</v>
      </c>
      <c r="B49" s="154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57"/>
      <c r="R49" s="157"/>
    </row>
    <row r="50" spans="1:18" s="30" customFormat="1" x14ac:dyDescent="0.2">
      <c r="A50" s="152"/>
      <c r="B50" s="155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57"/>
      <c r="R50" s="157"/>
    </row>
    <row r="51" spans="1:18" s="30" customFormat="1" x14ac:dyDescent="0.2">
      <c r="A51" s="152"/>
      <c r="B51" s="15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57"/>
      <c r="R51" s="157"/>
    </row>
    <row r="52" spans="1:18" s="30" customFormat="1" x14ac:dyDescent="0.2">
      <c r="A52" s="152"/>
      <c r="B52" s="15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57"/>
      <c r="R52" s="157"/>
    </row>
    <row r="53" spans="1:18" s="30" customFormat="1" x14ac:dyDescent="0.2">
      <c r="A53" s="153"/>
      <c r="B53" s="15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57"/>
      <c r="R53" s="157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45" t="s">
        <v>74</v>
      </c>
      <c r="B55" s="146"/>
      <c r="C55" s="147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8" t="s">
        <v>75</v>
      </c>
      <c r="B56" s="149"/>
      <c r="C56" s="150"/>
      <c r="D56" s="37"/>
      <c r="E56" s="37"/>
      <c r="F56" s="37"/>
      <c r="G56" s="37"/>
      <c r="H56" s="38"/>
    </row>
    <row r="57" spans="1:18" x14ac:dyDescent="0.2">
      <c r="A57" s="148" t="s">
        <v>76</v>
      </c>
      <c r="B57" s="149"/>
      <c r="C57" s="150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158" t="s">
        <v>60</v>
      </c>
      <c r="B58" s="159"/>
      <c r="C58" s="159"/>
      <c r="D58" s="159"/>
      <c r="E58" s="159"/>
      <c r="F58" s="159"/>
      <c r="G58" s="159"/>
      <c r="H58" s="160"/>
    </row>
    <row r="59" spans="1:18" x14ac:dyDescent="0.2">
      <c r="A59" s="56" t="s">
        <v>67</v>
      </c>
      <c r="B59" s="56">
        <v>2019</v>
      </c>
      <c r="C59" s="39" t="s">
        <v>68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69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61</v>
      </c>
      <c r="B61" s="56">
        <v>2021</v>
      </c>
      <c r="C61" s="39" t="s">
        <v>70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62</v>
      </c>
      <c r="B62" s="56">
        <v>2022</v>
      </c>
      <c r="C62" s="39" t="s">
        <v>71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63</v>
      </c>
      <c r="B63" s="56">
        <v>2023</v>
      </c>
      <c r="C63" s="39" t="s">
        <v>69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72</v>
      </c>
      <c r="B64" s="56">
        <v>2024</v>
      </c>
      <c r="C64" s="39" t="s">
        <v>69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161" t="s">
        <v>51</v>
      </c>
      <c r="B65" s="162"/>
      <c r="C65" s="163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42" t="s">
        <v>64</v>
      </c>
      <c r="B66" s="143"/>
      <c r="C66" s="144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topLeftCell="A25" zoomScaleNormal="100" workbookViewId="0">
      <selection activeCell="A9" sqref="A9:F9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91" customWidth="1"/>
    <col min="7" max="7" width="9.5703125" style="41" bestFit="1" customWidth="1"/>
    <col min="8" max="8" width="38" style="41" hidden="1" customWidth="1"/>
    <col min="9" max="12" width="9.140625" style="41" hidden="1" customWidth="1"/>
    <col min="13" max="20" width="0" style="41" hidden="1" customWidth="1"/>
    <col min="21" max="16384" width="9.140625" style="41"/>
  </cols>
  <sheetData>
    <row r="1" spans="1:20" ht="15.75" x14ac:dyDescent="0.2">
      <c r="A1" s="135" t="s">
        <v>127</v>
      </c>
      <c r="B1" s="136"/>
      <c r="E1" s="137"/>
      <c r="F1" s="138" t="s">
        <v>128</v>
      </c>
    </row>
    <row r="2" spans="1:20" ht="15.75" x14ac:dyDescent="0.2">
      <c r="A2" s="139" t="s">
        <v>129</v>
      </c>
      <c r="B2" s="136"/>
      <c r="E2" s="137"/>
      <c r="F2" s="137" t="s">
        <v>130</v>
      </c>
    </row>
    <row r="3" spans="1:20" ht="15.75" x14ac:dyDescent="0.2">
      <c r="A3" s="139"/>
      <c r="B3" s="136"/>
      <c r="E3" s="137"/>
      <c r="F3" s="137" t="s">
        <v>131</v>
      </c>
    </row>
    <row r="4" spans="1:20" ht="15.75" x14ac:dyDescent="0.2">
      <c r="A4" s="139" t="s">
        <v>132</v>
      </c>
      <c r="B4" s="136"/>
      <c r="E4" s="137"/>
      <c r="F4" s="137" t="s">
        <v>133</v>
      </c>
    </row>
    <row r="5" spans="1:20" ht="15.75" x14ac:dyDescent="0.2">
      <c r="A5" s="139" t="s">
        <v>134</v>
      </c>
      <c r="B5" s="136"/>
      <c r="E5" s="137"/>
      <c r="F5" s="137" t="s">
        <v>135</v>
      </c>
    </row>
    <row r="6" spans="1:20" s="42" customFormat="1" ht="11.25" x14ac:dyDescent="0.2">
      <c r="A6" s="63"/>
      <c r="B6" s="63"/>
      <c r="C6" s="63"/>
      <c r="D6" s="63"/>
      <c r="E6" s="63"/>
      <c r="F6" s="88"/>
    </row>
    <row r="7" spans="1:20" s="42" customFormat="1" ht="11.25" x14ac:dyDescent="0.2">
      <c r="A7" s="63"/>
      <c r="B7" s="63"/>
      <c r="C7" s="63"/>
      <c r="D7" s="63"/>
      <c r="E7" s="63"/>
      <c r="F7" s="88"/>
    </row>
    <row r="8" spans="1:20" s="43" customFormat="1" ht="11.25" customHeight="1" x14ac:dyDescent="0.25">
      <c r="A8" s="201"/>
      <c r="B8" s="201"/>
      <c r="C8" s="201"/>
      <c r="D8" s="201"/>
      <c r="E8" s="201"/>
      <c r="F8" s="201"/>
    </row>
    <row r="9" spans="1:20" s="44" customFormat="1" ht="38.25" customHeight="1" x14ac:dyDescent="0.25">
      <c r="A9" s="209" t="s">
        <v>110</v>
      </c>
      <c r="B9" s="209"/>
      <c r="C9" s="209"/>
      <c r="D9" s="209"/>
      <c r="E9" s="209"/>
      <c r="F9" s="209"/>
      <c r="H9" s="177" t="s">
        <v>109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</row>
    <row r="10" spans="1:20" s="46" customFormat="1" ht="13.5" customHeight="1" thickBot="1" x14ac:dyDescent="0.25">
      <c r="A10" s="45"/>
      <c r="B10" s="45"/>
      <c r="C10" s="45"/>
      <c r="D10" s="45"/>
      <c r="E10" s="45"/>
      <c r="F10" s="89"/>
      <c r="H10" s="106"/>
      <c r="I10" s="105">
        <v>2015</v>
      </c>
      <c r="J10" s="105">
        <v>2016</v>
      </c>
      <c r="K10" s="105">
        <v>2017</v>
      </c>
      <c r="L10" s="105">
        <v>2018</v>
      </c>
      <c r="M10" s="105">
        <v>2019</v>
      </c>
      <c r="N10" s="105">
        <v>2020</v>
      </c>
      <c r="O10" s="105">
        <v>2021</v>
      </c>
      <c r="P10" s="105">
        <v>2022</v>
      </c>
      <c r="Q10" s="105">
        <v>2023</v>
      </c>
      <c r="R10" s="105">
        <v>2024</v>
      </c>
      <c r="S10" s="105">
        <v>2025</v>
      </c>
      <c r="T10" s="105">
        <v>2026</v>
      </c>
    </row>
    <row r="11" spans="1:20" ht="45.75" customHeight="1" thickBot="1" x14ac:dyDescent="0.25">
      <c r="A11" s="72" t="s">
        <v>53</v>
      </c>
      <c r="B11" s="73" t="s">
        <v>54</v>
      </c>
      <c r="C11" s="73" t="s">
        <v>55</v>
      </c>
      <c r="D11" s="73" t="s">
        <v>84</v>
      </c>
      <c r="E11" s="73" t="s">
        <v>56</v>
      </c>
      <c r="F11" s="90" t="s">
        <v>85</v>
      </c>
      <c r="H11" s="104" t="s">
        <v>104</v>
      </c>
      <c r="I11" s="115">
        <v>1.143</v>
      </c>
      <c r="J11" s="115">
        <v>1.0629999999999999</v>
      </c>
      <c r="K11" s="115">
        <v>1.0369999999999999</v>
      </c>
      <c r="L11" s="115">
        <v>1.0489999999999999</v>
      </c>
      <c r="M11" s="107">
        <v>1.05</v>
      </c>
      <c r="N11" s="107">
        <v>1.044</v>
      </c>
      <c r="O11" s="107">
        <v>1.042</v>
      </c>
      <c r="P11" s="107">
        <v>1.0429999999999999</v>
      </c>
      <c r="Q11" s="107">
        <v>1.044</v>
      </c>
      <c r="R11" s="107">
        <v>1.044</v>
      </c>
      <c r="S11" s="107">
        <v>1.0429999999999999</v>
      </c>
      <c r="T11" s="107">
        <v>1.042</v>
      </c>
    </row>
    <row r="12" spans="1:20" s="62" customFormat="1" ht="30.75" customHeight="1" thickBot="1" x14ac:dyDescent="0.3">
      <c r="A12" s="92">
        <v>1</v>
      </c>
      <c r="B12" s="93" t="s">
        <v>120</v>
      </c>
      <c r="C12" s="94" t="s">
        <v>94</v>
      </c>
      <c r="D12" s="95">
        <v>451.6</v>
      </c>
      <c r="E12" s="96">
        <v>0.09</v>
      </c>
      <c r="F12" s="97">
        <f>D12*E12</f>
        <v>40.643999999999998</v>
      </c>
      <c r="H12" s="104" t="s">
        <v>105</v>
      </c>
      <c r="I12" s="115">
        <v>1.143</v>
      </c>
      <c r="J12" s="115">
        <v>1.0629999999999999</v>
      </c>
      <c r="K12" s="115">
        <v>1.0369999999999999</v>
      </c>
      <c r="L12" s="115">
        <v>1.0489999999999999</v>
      </c>
      <c r="M12" s="107">
        <v>1.05</v>
      </c>
      <c r="N12" s="108">
        <v>1.044</v>
      </c>
      <c r="O12" s="108">
        <v>1.042</v>
      </c>
      <c r="P12" s="108">
        <v>1.0429999999999999</v>
      </c>
      <c r="Q12" s="108">
        <v>1.044</v>
      </c>
      <c r="R12" s="108">
        <v>1.044</v>
      </c>
      <c r="S12" s="108">
        <v>1.0429999999999999</v>
      </c>
      <c r="T12" s="108">
        <v>1.042</v>
      </c>
    </row>
    <row r="13" spans="1:20" s="47" customFormat="1" ht="13.5" customHeight="1" thickBot="1" x14ac:dyDescent="0.25">
      <c r="A13" s="207" t="s">
        <v>106</v>
      </c>
      <c r="B13" s="208"/>
      <c r="C13" s="110"/>
      <c r="D13" s="111"/>
      <c r="E13" s="112"/>
      <c r="F13" s="113">
        <f>SUM(F12:F12)</f>
        <v>40.643999999999998</v>
      </c>
    </row>
    <row r="14" spans="1:20" s="62" customFormat="1" x14ac:dyDescent="0.25">
      <c r="A14" s="202" t="s">
        <v>86</v>
      </c>
      <c r="B14" s="203"/>
      <c r="C14" s="203"/>
      <c r="D14" s="203"/>
      <c r="E14" s="203"/>
      <c r="F14" s="204"/>
    </row>
    <row r="15" spans="1:20" s="62" customFormat="1" ht="25.5" x14ac:dyDescent="0.25">
      <c r="A15" s="65"/>
      <c r="B15" s="64" t="s">
        <v>83</v>
      </c>
      <c r="C15" s="66" t="s">
        <v>82</v>
      </c>
      <c r="D15" s="67">
        <f>F13</f>
        <v>40.643999999999998</v>
      </c>
      <c r="E15" s="86">
        <v>0.09</v>
      </c>
      <c r="F15" s="68">
        <f>D15*E15</f>
        <v>3.6579599999999997</v>
      </c>
    </row>
    <row r="16" spans="1:20" s="62" customFormat="1" x14ac:dyDescent="0.25">
      <c r="A16" s="65"/>
      <c r="B16" s="64" t="s">
        <v>95</v>
      </c>
      <c r="C16" s="66" t="s">
        <v>96</v>
      </c>
      <c r="D16" s="67">
        <f>F13</f>
        <v>40.643999999999998</v>
      </c>
      <c r="E16" s="86">
        <v>1.4999999999999999E-2</v>
      </c>
      <c r="F16" s="68">
        <f t="shared" ref="F16:F23" si="0">D16*E16</f>
        <v>0.60965999999999998</v>
      </c>
    </row>
    <row r="17" spans="1:6" s="62" customFormat="1" ht="25.5" x14ac:dyDescent="0.25">
      <c r="A17" s="65"/>
      <c r="B17" s="64" t="s">
        <v>97</v>
      </c>
      <c r="C17" s="66" t="s">
        <v>96</v>
      </c>
      <c r="D17" s="67">
        <f>F13</f>
        <v>40.643999999999998</v>
      </c>
      <c r="E17" s="86">
        <v>1.4999999999999999E-2</v>
      </c>
      <c r="F17" s="68">
        <f>D17*E17</f>
        <v>0.60965999999999998</v>
      </c>
    </row>
    <row r="18" spans="1:6" s="62" customFormat="1" x14ac:dyDescent="0.25">
      <c r="A18" s="65"/>
      <c r="B18" s="64" t="s">
        <v>98</v>
      </c>
      <c r="C18" s="66" t="s">
        <v>96</v>
      </c>
      <c r="D18" s="67">
        <f>F13</f>
        <v>40.643999999999998</v>
      </c>
      <c r="E18" s="86">
        <v>7.4999999999999997E-2</v>
      </c>
      <c r="F18" s="68">
        <f t="shared" si="0"/>
        <v>3.0482999999999998</v>
      </c>
    </row>
    <row r="19" spans="1:6" s="62" customFormat="1" x14ac:dyDescent="0.25">
      <c r="A19" s="65"/>
      <c r="B19" s="64" t="s">
        <v>57</v>
      </c>
      <c r="C19" s="66" t="s">
        <v>96</v>
      </c>
      <c r="D19" s="67">
        <f>F13</f>
        <v>40.643999999999998</v>
      </c>
      <c r="E19" s="86">
        <v>2.5999999999999999E-2</v>
      </c>
      <c r="F19" s="68">
        <f t="shared" si="0"/>
        <v>1.0567439999999999</v>
      </c>
    </row>
    <row r="20" spans="1:6" s="62" customFormat="1" x14ac:dyDescent="0.25">
      <c r="A20" s="65"/>
      <c r="B20" s="64" t="s">
        <v>99</v>
      </c>
      <c r="C20" s="66" t="s">
        <v>96</v>
      </c>
      <c r="D20" s="67">
        <f>F13</f>
        <v>40.643999999999998</v>
      </c>
      <c r="E20" s="86">
        <v>0.03</v>
      </c>
      <c r="F20" s="68">
        <f t="shared" si="0"/>
        <v>1.21932</v>
      </c>
    </row>
    <row r="21" spans="1:6" s="62" customFormat="1" x14ac:dyDescent="0.25">
      <c r="A21" s="98"/>
      <c r="B21" s="99" t="s">
        <v>58</v>
      </c>
      <c r="C21" s="100" t="s">
        <v>96</v>
      </c>
      <c r="D21" s="101">
        <f>F13</f>
        <v>40.643999999999998</v>
      </c>
      <c r="E21" s="102">
        <v>0.03</v>
      </c>
      <c r="F21" s="103">
        <f t="shared" si="0"/>
        <v>1.21932</v>
      </c>
    </row>
    <row r="22" spans="1:6" s="62" customFormat="1" x14ac:dyDescent="0.25">
      <c r="A22" s="98"/>
      <c r="B22" s="99" t="s">
        <v>102</v>
      </c>
      <c r="C22" s="100" t="s">
        <v>101</v>
      </c>
      <c r="D22" s="101">
        <f>F13</f>
        <v>40.643999999999998</v>
      </c>
      <c r="E22" s="102">
        <v>2.1999999999999999E-2</v>
      </c>
      <c r="F22" s="103">
        <f t="shared" si="0"/>
        <v>0.89416799999999996</v>
      </c>
    </row>
    <row r="23" spans="1:6" s="62" customFormat="1" ht="39" thickBot="1" x14ac:dyDescent="0.3">
      <c r="A23" s="75"/>
      <c r="B23" s="76" t="s">
        <v>103</v>
      </c>
      <c r="C23" s="77" t="s">
        <v>101</v>
      </c>
      <c r="D23" s="78">
        <f>F13</f>
        <v>40.643999999999998</v>
      </c>
      <c r="E23" s="87">
        <v>0</v>
      </c>
      <c r="F23" s="79">
        <f t="shared" si="0"/>
        <v>0</v>
      </c>
    </row>
    <row r="24" spans="1:6" s="47" customFormat="1" ht="13.5" customHeight="1" thickBot="1" x14ac:dyDescent="0.25">
      <c r="A24" s="205" t="s">
        <v>87</v>
      </c>
      <c r="B24" s="206"/>
      <c r="C24" s="206"/>
      <c r="D24" s="206"/>
      <c r="E24" s="206"/>
      <c r="F24" s="80">
        <f>SUM(F15:F23,F13)</f>
        <v>52.959131999999997</v>
      </c>
    </row>
    <row r="25" spans="1:6" s="47" customFormat="1" ht="13.5" customHeight="1" thickBot="1" x14ac:dyDescent="0.25">
      <c r="A25" s="185" t="s">
        <v>93</v>
      </c>
      <c r="B25" s="186"/>
      <c r="C25" s="186"/>
      <c r="D25" s="186"/>
      <c r="E25" s="186"/>
      <c r="F25" s="187"/>
    </row>
    <row r="26" spans="1:6" s="47" customFormat="1" ht="13.5" customHeight="1" x14ac:dyDescent="0.2">
      <c r="A26" s="188" t="s">
        <v>88</v>
      </c>
      <c r="B26" s="189"/>
      <c r="C26" s="189"/>
      <c r="D26" s="189"/>
      <c r="E26" s="81">
        <v>0.82499999999999996</v>
      </c>
      <c r="F26" s="74">
        <f>F24*E26</f>
        <v>43.691283899999995</v>
      </c>
    </row>
    <row r="27" spans="1:6" s="47" customFormat="1" ht="13.5" customHeight="1" x14ac:dyDescent="0.2">
      <c r="A27" s="193" t="s">
        <v>89</v>
      </c>
      <c r="B27" s="194"/>
      <c r="C27" s="194"/>
      <c r="D27" s="194"/>
      <c r="E27" s="70">
        <v>0</v>
      </c>
      <c r="F27" s="69">
        <f>F24*E27</f>
        <v>0</v>
      </c>
    </row>
    <row r="28" spans="1:6" s="47" customFormat="1" ht="13.5" customHeight="1" x14ac:dyDescent="0.2">
      <c r="A28" s="193" t="s">
        <v>90</v>
      </c>
      <c r="B28" s="194"/>
      <c r="C28" s="194"/>
      <c r="D28" s="194"/>
      <c r="E28" s="70">
        <v>5.0000000000000001E-3</v>
      </c>
      <c r="F28" s="69">
        <f>F24*E28</f>
        <v>0.26479565999999999</v>
      </c>
    </row>
    <row r="29" spans="1:6" s="47" customFormat="1" ht="13.5" customHeight="1" thickBot="1" x14ac:dyDescent="0.25">
      <c r="A29" s="193" t="s">
        <v>111</v>
      </c>
      <c r="B29" s="194"/>
      <c r="C29" s="194"/>
      <c r="D29" s="194"/>
      <c r="E29" s="71">
        <f>0.17</f>
        <v>0.17</v>
      </c>
      <c r="F29" s="69">
        <f>F24*E29</f>
        <v>9.0030524399999994</v>
      </c>
    </row>
    <row r="30" spans="1:6" s="47" customFormat="1" ht="13.5" customHeight="1" thickBot="1" x14ac:dyDescent="0.25">
      <c r="A30" s="190" t="s">
        <v>91</v>
      </c>
      <c r="B30" s="191"/>
      <c r="C30" s="191"/>
      <c r="D30" s="191"/>
      <c r="E30" s="191"/>
      <c r="F30" s="192"/>
    </row>
    <row r="31" spans="1:6" s="47" customFormat="1" ht="13.5" customHeight="1" x14ac:dyDescent="0.2">
      <c r="A31" s="195" t="s">
        <v>88</v>
      </c>
      <c r="B31" s="196"/>
      <c r="C31" s="196"/>
      <c r="D31" s="197"/>
      <c r="E31" s="82">
        <v>5.83</v>
      </c>
      <c r="F31" s="116">
        <f>F26*E31</f>
        <v>254.72018513699999</v>
      </c>
    </row>
    <row r="32" spans="1:6" s="47" customFormat="1" ht="13.5" customHeight="1" x14ac:dyDescent="0.2">
      <c r="A32" s="181" t="s">
        <v>89</v>
      </c>
      <c r="B32" s="182"/>
      <c r="C32" s="182"/>
      <c r="D32" s="183"/>
      <c r="E32" s="71">
        <v>4.58</v>
      </c>
      <c r="F32" s="117">
        <f>F27*E32</f>
        <v>0</v>
      </c>
    </row>
    <row r="33" spans="1:7" s="47" customFormat="1" ht="13.5" customHeight="1" x14ac:dyDescent="0.2">
      <c r="A33" s="181" t="s">
        <v>90</v>
      </c>
      <c r="B33" s="182"/>
      <c r="C33" s="182"/>
      <c r="D33" s="183"/>
      <c r="E33" s="71">
        <v>5.83</v>
      </c>
      <c r="F33" s="117">
        <f>F28*E33</f>
        <v>1.5437586978</v>
      </c>
    </row>
    <row r="34" spans="1:7" s="47" customFormat="1" ht="13.5" customHeight="1" thickBot="1" x14ac:dyDescent="0.25">
      <c r="A34" s="178" t="s">
        <v>111</v>
      </c>
      <c r="B34" s="179"/>
      <c r="C34" s="179"/>
      <c r="D34" s="180"/>
      <c r="E34" s="118">
        <v>9.0299999999999994</v>
      </c>
      <c r="F34" s="119">
        <f>F29*E34</f>
        <v>81.297563533199991</v>
      </c>
    </row>
    <row r="35" spans="1:7" s="47" customFormat="1" ht="13.5" customHeight="1" thickBot="1" x14ac:dyDescent="0.25">
      <c r="A35" s="210" t="s">
        <v>92</v>
      </c>
      <c r="B35" s="211"/>
      <c r="C35" s="211"/>
      <c r="D35" s="211"/>
      <c r="E35" s="212"/>
      <c r="F35" s="120">
        <f>SUM(F31:F34)</f>
        <v>337.56150736799998</v>
      </c>
    </row>
    <row r="36" spans="1:7" s="83" customFormat="1" ht="13.5" customHeight="1" x14ac:dyDescent="0.2">
      <c r="A36" s="92"/>
      <c r="B36" s="93" t="s">
        <v>112</v>
      </c>
      <c r="C36" s="94" t="s">
        <v>96</v>
      </c>
      <c r="D36" s="121" t="s">
        <v>113</v>
      </c>
      <c r="E36" s="122">
        <v>7.4999999999999997E-2</v>
      </c>
      <c r="F36" s="97">
        <f>F35*E36</f>
        <v>25.317113052599996</v>
      </c>
    </row>
    <row r="37" spans="1:7" s="47" customFormat="1" ht="39" customHeight="1" thickBot="1" x14ac:dyDescent="0.25">
      <c r="A37" s="75"/>
      <c r="B37" s="76" t="s">
        <v>114</v>
      </c>
      <c r="C37" s="77" t="s">
        <v>115</v>
      </c>
      <c r="D37" s="123" t="s">
        <v>116</v>
      </c>
      <c r="E37" s="87">
        <v>1.2E-2</v>
      </c>
      <c r="F37" s="79">
        <f>F35*E37</f>
        <v>4.0507380884159998</v>
      </c>
    </row>
    <row r="38" spans="1:7" s="47" customFormat="1" ht="27" customHeight="1" thickBot="1" x14ac:dyDescent="0.25">
      <c r="A38" s="190" t="s">
        <v>117</v>
      </c>
      <c r="B38" s="191"/>
      <c r="C38" s="191"/>
      <c r="D38" s="191"/>
      <c r="E38" s="191"/>
      <c r="F38" s="192"/>
    </row>
    <row r="39" spans="1:7" s="47" customFormat="1" ht="27" customHeight="1" x14ac:dyDescent="0.2">
      <c r="A39" s="195" t="s">
        <v>88</v>
      </c>
      <c r="B39" s="196"/>
      <c r="C39" s="196"/>
      <c r="D39" s="197"/>
      <c r="E39" s="84">
        <f>1.05*1.044</f>
        <v>1.0962000000000001</v>
      </c>
      <c r="F39" s="74">
        <f>F31*E39</f>
        <v>279.22426694717939</v>
      </c>
      <c r="G39" s="184" t="s">
        <v>107</v>
      </c>
    </row>
    <row r="40" spans="1:7" s="47" customFormat="1" ht="13.5" customHeight="1" x14ac:dyDescent="0.2">
      <c r="A40" s="181" t="s">
        <v>89</v>
      </c>
      <c r="B40" s="182"/>
      <c r="C40" s="182"/>
      <c r="D40" s="183"/>
      <c r="E40" s="85">
        <f>1.05*1.044</f>
        <v>1.0962000000000001</v>
      </c>
      <c r="F40" s="69">
        <f>F32*E40</f>
        <v>0</v>
      </c>
      <c r="G40" s="184"/>
    </row>
    <row r="41" spans="1:7" s="47" customFormat="1" ht="13.5" customHeight="1" x14ac:dyDescent="0.2">
      <c r="A41" s="181" t="s">
        <v>90</v>
      </c>
      <c r="B41" s="182"/>
      <c r="C41" s="182"/>
      <c r="D41" s="183"/>
      <c r="E41" s="85">
        <f t="shared" ref="E41:E42" si="1">1.05*1.044</f>
        <v>1.0962000000000001</v>
      </c>
      <c r="F41" s="69">
        <f>F33*E41</f>
        <v>1.6922682845283601</v>
      </c>
      <c r="G41" s="184"/>
    </row>
    <row r="42" spans="1:7" s="47" customFormat="1" ht="13.5" customHeight="1" x14ac:dyDescent="0.2">
      <c r="A42" s="181" t="s">
        <v>100</v>
      </c>
      <c r="B42" s="182"/>
      <c r="C42" s="182"/>
      <c r="D42" s="183"/>
      <c r="E42" s="85">
        <f t="shared" si="1"/>
        <v>1.0962000000000001</v>
      </c>
      <c r="F42" s="69">
        <f>(F34-F36)*E42</f>
        <v>61.365769816833719</v>
      </c>
      <c r="G42" s="184"/>
    </row>
    <row r="43" spans="1:7" s="47" customFormat="1" ht="25.5" customHeight="1" thickBot="1" x14ac:dyDescent="0.25">
      <c r="A43" s="198" t="s">
        <v>4</v>
      </c>
      <c r="B43" s="199"/>
      <c r="C43" s="199"/>
      <c r="D43" s="200"/>
      <c r="E43" s="124">
        <v>1.05</v>
      </c>
      <c r="F43" s="109">
        <f>F36*E43</f>
        <v>26.582968705229998</v>
      </c>
      <c r="G43" s="114" t="s">
        <v>108</v>
      </c>
    </row>
    <row r="44" spans="1:7" s="47" customFormat="1" ht="13.5" customHeight="1" thickBot="1" x14ac:dyDescent="0.25">
      <c r="A44" s="171" t="s">
        <v>118</v>
      </c>
      <c r="B44" s="172"/>
      <c r="C44" s="172"/>
      <c r="D44" s="172"/>
      <c r="E44" s="173"/>
      <c r="F44" s="134">
        <f>SUM(F39:F43)</f>
        <v>368.86527375377148</v>
      </c>
    </row>
    <row r="45" spans="1:7" s="47" customFormat="1" ht="26.25" customHeight="1" thickBot="1" x14ac:dyDescent="0.25">
      <c r="A45" s="174" t="s">
        <v>78</v>
      </c>
      <c r="B45" s="175"/>
      <c r="C45" s="175"/>
      <c r="D45" s="175"/>
      <c r="E45" s="176"/>
      <c r="F45" s="125">
        <f>F44*0.2</f>
        <v>73.773054750754298</v>
      </c>
    </row>
    <row r="46" spans="1:7" s="47" customFormat="1" ht="13.5" customHeight="1" thickBot="1" x14ac:dyDescent="0.25">
      <c r="A46" s="213" t="s">
        <v>119</v>
      </c>
      <c r="B46" s="214"/>
      <c r="C46" s="214"/>
      <c r="D46" s="214"/>
      <c r="E46" s="215"/>
      <c r="F46" s="133">
        <f>SUM(F44:F45)</f>
        <v>442.63832850452576</v>
      </c>
    </row>
    <row r="47" spans="1:7" s="48" customFormat="1" ht="13.5" customHeight="1" x14ac:dyDescent="0.2">
      <c r="A47" s="92"/>
      <c r="B47" s="93" t="s">
        <v>112</v>
      </c>
      <c r="C47" s="94" t="s">
        <v>96</v>
      </c>
      <c r="D47" s="121" t="s">
        <v>113</v>
      </c>
      <c r="E47" s="122">
        <v>7.4999999999999997E-2</v>
      </c>
      <c r="F47" s="97">
        <f>F46*E47</f>
        <v>33.197874637839433</v>
      </c>
      <c r="G47" s="47"/>
    </row>
    <row r="48" spans="1:7" s="48" customFormat="1" ht="38.25" customHeight="1" thickBot="1" x14ac:dyDescent="0.25">
      <c r="A48" s="75"/>
      <c r="B48" s="76" t="s">
        <v>114</v>
      </c>
      <c r="C48" s="77" t="s">
        <v>115</v>
      </c>
      <c r="D48" s="123" t="s">
        <v>116</v>
      </c>
      <c r="E48" s="87">
        <v>1.2E-2</v>
      </c>
      <c r="F48" s="79">
        <f>F46*E48</f>
        <v>5.3116599420543089</v>
      </c>
      <c r="G48" s="47"/>
    </row>
    <row r="49" spans="1:6" s="49" customFormat="1" ht="13.5" customHeight="1" thickBot="1" x14ac:dyDescent="0.25">
      <c r="A49" s="213" t="s">
        <v>121</v>
      </c>
      <c r="B49" s="214"/>
      <c r="C49" s="214"/>
      <c r="D49" s="214"/>
      <c r="E49" s="215"/>
      <c r="F49" s="133">
        <f>F46-F48</f>
        <v>437.32666856247147</v>
      </c>
    </row>
    <row r="50" spans="1:6" s="49" customFormat="1" ht="13.5" customHeight="1" thickBot="1" x14ac:dyDescent="0.25">
      <c r="A50" s="213" t="s">
        <v>122</v>
      </c>
      <c r="B50" s="214"/>
      <c r="C50" s="214"/>
      <c r="D50" s="214"/>
      <c r="E50" s="215"/>
      <c r="F50" s="133">
        <f>F49/1.2</f>
        <v>364.43889046872624</v>
      </c>
    </row>
    <row r="51" spans="1:6" s="49" customFormat="1" ht="13.5" customHeight="1" thickBot="1" x14ac:dyDescent="0.25">
      <c r="A51" s="217" t="s">
        <v>124</v>
      </c>
      <c r="B51" s="218"/>
      <c r="C51" s="218"/>
      <c r="D51" s="218"/>
      <c r="E51" s="219"/>
      <c r="F51" s="132">
        <f>F50/1000</f>
        <v>0.36443889046872624</v>
      </c>
    </row>
    <row r="52" spans="1:6" ht="15.75" x14ac:dyDescent="0.2">
      <c r="A52" s="126"/>
      <c r="B52" s="126"/>
      <c r="C52" s="126"/>
      <c r="D52" s="126"/>
      <c r="E52" s="126"/>
      <c r="F52" s="127"/>
    </row>
    <row r="53" spans="1:6" ht="15.75" x14ac:dyDescent="0.25">
      <c r="A53" s="128" t="s">
        <v>123</v>
      </c>
      <c r="B53" s="128"/>
      <c r="C53" s="128"/>
      <c r="D53" s="128"/>
      <c r="E53" s="129"/>
      <c r="F53" s="129"/>
    </row>
    <row r="54" spans="1:6" ht="15" x14ac:dyDescent="0.25">
      <c r="B54" s="50"/>
      <c r="C54" s="50"/>
      <c r="D54" s="50"/>
      <c r="E54" s="50"/>
    </row>
    <row r="55" spans="1:6" ht="15.75" x14ac:dyDescent="0.2">
      <c r="A55" s="216" t="s">
        <v>125</v>
      </c>
      <c r="B55" s="216"/>
      <c r="C55" s="216"/>
      <c r="D55" s="130"/>
      <c r="E55" s="130"/>
      <c r="F55" s="130"/>
    </row>
    <row r="56" spans="1:6" ht="15.75" x14ac:dyDescent="0.25">
      <c r="A56" s="131"/>
      <c r="B56" s="131"/>
      <c r="C56" s="131"/>
      <c r="D56" s="128"/>
      <c r="E56" s="129"/>
      <c r="F56" s="129"/>
    </row>
    <row r="57" spans="1:6" ht="15.75" x14ac:dyDescent="0.25">
      <c r="A57" s="216" t="s">
        <v>126</v>
      </c>
      <c r="B57" s="216"/>
      <c r="C57" s="216"/>
      <c r="D57" s="128"/>
      <c r="E57" s="129"/>
      <c r="F57" s="129"/>
    </row>
  </sheetData>
  <mergeCells count="32">
    <mergeCell ref="A49:E49"/>
    <mergeCell ref="A50:E50"/>
    <mergeCell ref="A55:C55"/>
    <mergeCell ref="A57:C57"/>
    <mergeCell ref="A46:E46"/>
    <mergeCell ref="A51:E51"/>
    <mergeCell ref="A43:D43"/>
    <mergeCell ref="A32:D32"/>
    <mergeCell ref="A8:F8"/>
    <mergeCell ref="A14:F14"/>
    <mergeCell ref="A24:E24"/>
    <mergeCell ref="A13:B13"/>
    <mergeCell ref="A9:F9"/>
    <mergeCell ref="A40:D40"/>
    <mergeCell ref="A35:E35"/>
    <mergeCell ref="A38:F38"/>
    <mergeCell ref="A44:E44"/>
    <mergeCell ref="A45:E45"/>
    <mergeCell ref="H9:T9"/>
    <mergeCell ref="A34:D34"/>
    <mergeCell ref="A41:D41"/>
    <mergeCell ref="A33:D33"/>
    <mergeCell ref="G39:G42"/>
    <mergeCell ref="A25:F25"/>
    <mergeCell ref="A26:D26"/>
    <mergeCell ref="A30:F30"/>
    <mergeCell ref="A27:D27"/>
    <mergeCell ref="A28:D28"/>
    <mergeCell ref="A29:D29"/>
    <mergeCell ref="A31:D31"/>
    <mergeCell ref="A42:D42"/>
    <mergeCell ref="A39:D39"/>
  </mergeCells>
  <pageMargins left="1.299212598425197" right="0.70866141732283472" top="0.74803149606299213" bottom="0.74803149606299213" header="0.31496062992125984" footer="0.31496062992125984"/>
  <pageSetup paperSize="9" scale="68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Дзюман Лидия Викторовна</cp:lastModifiedBy>
  <cp:lastPrinted>2020-06-30T07:34:27Z</cp:lastPrinted>
  <dcterms:created xsi:type="dcterms:W3CDTF">2016-12-11T23:43:31Z</dcterms:created>
  <dcterms:modified xsi:type="dcterms:W3CDTF">2020-06-30T08:10:26Z</dcterms:modified>
</cp:coreProperties>
</file>